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360" yWindow="150" windowWidth="2073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V6" i="2"/>
  <c r="V5"/>
</calcChain>
</file>

<file path=xl/sharedStrings.xml><?xml version="1.0" encoding="utf-8"?>
<sst xmlns="http://schemas.openxmlformats.org/spreadsheetml/2006/main" count="56" uniqueCount="46">
  <si>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</si>
  <si>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</si>
  <si>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</si>
  <si>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</si>
  <si>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</si>
  <si>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</si>
  <si>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</si>
  <si>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</si>
  <si>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</si>
  <si>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</si>
  <si>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</si>
  <si>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</si>
  <si>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</si>
  <si>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</si>
  <si>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</si>
  <si>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</si>
  <si>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</si>
  <si>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</si>
  <si>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</si>
  <si>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</si>
  <si>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</si>
  <si>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</si>
  <si>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</si>
  <si>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</si>
  <si>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</si>
  <si>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</si>
  <si>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</si>
  <si>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</si>
  <si>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</si>
  <si>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</si>
  <si>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</si>
  <si>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</si>
  <si>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</si>
  <si>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</si>
  <si>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</si>
  <si>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</si>
  <si>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161010.390.000021</t>
  </si>
  <si>
    <t>4482 Т</t>
  </si>
  <si>
    <t>4501 Т</t>
  </si>
  <si>
    <t>Наволочка</t>
  </si>
  <si>
    <t>из хлопчатобумажной ткани</t>
  </si>
  <si>
    <t>Пижама</t>
  </si>
  <si>
    <t>мужская, из хлопчатобумажной ткани</t>
  </si>
  <si>
    <t>наволочка размером 70х70 смГОСТ:СТ РК 1013-99</t>
  </si>
  <si>
    <t>из хлопка</t>
  </si>
  <si>
    <t>Штука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</si>
</sst>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Y8"/>
  <sheetViews>
    <sheetView tabSelected="1" view="pageBreakPreview" topLeftCell="D1" zoomScale="70" zoomScaleNormal="70" zoomScaleSheetLayoutView="70" workbookViewId="0">
      <selection activeCell="U6" sqref="U5:U6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5" t="s">
        <v>32</v>
      </c>
      <c r="U1" s="25"/>
      <c r="V1" s="25"/>
      <c r="W1" s="25"/>
      <c r="X1" s="25"/>
      <c r="Y1" s="25"/>
    </row>
    <row r="2" spans="1: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>
      <c r="A5" s="16">
        <v>1</v>
      </c>
      <c r="B5" s="14" t="s">
        <v>37</v>
      </c>
      <c r="C5" s="9" t="s">
        <v>25</v>
      </c>
      <c r="D5" s="21" t="s">
        <v>36</v>
      </c>
      <c r="E5" s="14" t="s">
        <v>39</v>
      </c>
      <c r="F5" s="14" t="s">
        <v>40</v>
      </c>
      <c r="G5" s="14" t="s">
        <v>43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796</v>
      </c>
      <c r="R5" s="14" t="s">
        <v>45</v>
      </c>
      <c r="S5" s="14">
        <v>200</v>
      </c>
      <c r="T5" s="17">
        <v>628.80999999999995</v>
      </c>
      <c r="U5" s="17">
        <v>125762</v>
      </c>
      <c r="V5" s="17">
        <f>U5*1.18</f>
        <v>148399.16</v>
      </c>
      <c r="W5" s="14"/>
      <c r="X5" s="10">
        <v>2018</v>
      </c>
      <c r="Y5" s="14"/>
    </row>
    <row r="6" spans="1:25" s="15" customFormat="1" ht="89.25">
      <c r="A6" s="16">
        <v>2</v>
      </c>
      <c r="B6" s="14" t="s">
        <v>38</v>
      </c>
      <c r="C6" s="9" t="s">
        <v>25</v>
      </c>
      <c r="D6" s="21" t="s">
        <v>36</v>
      </c>
      <c r="E6" s="14" t="s">
        <v>41</v>
      </c>
      <c r="F6" s="14" t="s">
        <v>42</v>
      </c>
      <c r="G6" s="14" t="s">
        <v>44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24">
        <v>796</v>
      </c>
      <c r="R6" s="14" t="s">
        <v>45</v>
      </c>
      <c r="S6" s="14">
        <v>60</v>
      </c>
      <c r="T6" s="17">
        <v>4266.95</v>
      </c>
      <c r="U6" s="17">
        <v>256017</v>
      </c>
      <c r="V6" s="17">
        <f t="shared" ref="V6" si="0">U6*1.18</f>
        <v>302100.06</v>
      </c>
      <c r="W6" s="14"/>
      <c r="X6" s="10">
        <v>2018</v>
      </c>
      <c r="Y6" s="14"/>
    </row>
    <row r="8" spans="1:25" ht="25.5">
      <c r="E8" s="18" t="s">
        <v>35</v>
      </c>
    </row>
  </sheetData>
  <mergeCells count="2">
    <mergeCell ref="T1:Y1"/>
    <mergeCell ref="A2:Y2"/>
  </mergeCells>
  <dataValidations count="4">
    <dataValidation type="list" allowBlank="1" showInputMessage="1" showErrorMessage="1" sqref="G5 N5:N6">
      <formula1>Инкотермс</formula1>
    </dataValidation>
    <dataValidation type="textLength" operator="equal" allowBlank="1" showInputMessage="1" showErrorMessage="1" error="Код КАТО должен содержать 9 символов" sqref="S5 J5:J6">
      <formula1>9</formula1>
    </dataValidation>
    <dataValidation type="list" allowBlank="1" showInputMessage="1" showErrorMessage="1" sqref="R5 H5:H6">
      <formula1>Способ_закупок</formula1>
    </dataValidation>
    <dataValidation type="whole" allowBlank="1" showInputMessage="1" showErrorMessage="1" sqref="P5:P6 I5:I6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2018-04-24T07:55:03Z</dcterms:modified>
</cp:coreProperties>
</file>